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510" windowWidth="12120" windowHeight="8445"/>
  </bookViews>
  <sheets>
    <sheet name="Encargos Sociais" sheetId="1" r:id="rId1"/>
  </sheets>
  <definedNames>
    <definedName name="_xlnm.Print_Area" localSheetId="0">'Encargos Sociais'!$B$1:$F$50</definedName>
  </definedNames>
  <calcPr calcId="125725"/>
</workbook>
</file>

<file path=xl/calcChain.xml><?xml version="1.0" encoding="utf-8"?>
<calcChain xmlns="http://schemas.openxmlformats.org/spreadsheetml/2006/main">
  <c r="F36" i="1"/>
  <c r="F29"/>
  <c r="F17"/>
  <c r="F39" l="1"/>
  <c r="F38"/>
  <c r="F40" l="1"/>
  <c r="F41" s="1"/>
</calcChain>
</file>

<file path=xl/sharedStrings.xml><?xml version="1.0" encoding="utf-8"?>
<sst xmlns="http://schemas.openxmlformats.org/spreadsheetml/2006/main" count="76" uniqueCount="75">
  <si>
    <t>DESCRIÇÃO</t>
  </si>
  <si>
    <t>Total do Grupo ( A )</t>
  </si>
  <si>
    <t>Total do Grupo ( B )</t>
  </si>
  <si>
    <t>Total do Grupo  ( C )</t>
  </si>
  <si>
    <t>Total do Grupo D</t>
  </si>
  <si>
    <t>MENSALISTA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</si>
  <si>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</si>
  <si>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</si>
  <si>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</si>
  <si>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</si>
  <si>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</si>
  <si>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</si>
  <si>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</si>
  <si>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</si>
  <si>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</si>
  <si>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GRUPO A</t>
  </si>
  <si>
    <t>INSS</t>
  </si>
  <si>
    <t>SESI</t>
  </si>
  <si>
    <t>SENAI</t>
  </si>
  <si>
    <t>INCRA</t>
  </si>
  <si>
    <t>SEBRAE</t>
  </si>
  <si>
    <t>FGTS</t>
  </si>
  <si>
    <t>SECONCI</t>
  </si>
  <si>
    <t>B2</t>
  </si>
  <si>
    <t>B3</t>
  </si>
  <si>
    <t>B1</t>
  </si>
  <si>
    <t>B4</t>
  </si>
  <si>
    <t>B5</t>
  </si>
  <si>
    <t>B6</t>
  </si>
  <si>
    <t>B7</t>
  </si>
  <si>
    <t>B8</t>
  </si>
  <si>
    <t>B9</t>
  </si>
  <si>
    <t>B10</t>
  </si>
  <si>
    <t>C1</t>
  </si>
  <si>
    <t>C2</t>
  </si>
  <si>
    <t>C3</t>
  </si>
  <si>
    <t>C4</t>
  </si>
  <si>
    <t>D1</t>
  </si>
  <si>
    <t>13º Salário</t>
  </si>
  <si>
    <t>Licença Paternidade</t>
  </si>
  <si>
    <t>Aviso Prévio Indenizado</t>
  </si>
  <si>
    <t>Férias Indenizadas</t>
  </si>
  <si>
    <t>GRUPO B</t>
  </si>
  <si>
    <t>GRUPO C</t>
  </si>
  <si>
    <t>Reincidência de GRUPO A sobre GRUPO B</t>
  </si>
  <si>
    <t>SALÁRIO EDUCAÇÃO</t>
  </si>
  <si>
    <t>SEGURO CONTRA ACIDENTES DE TRABALHO</t>
  </si>
  <si>
    <t>Repouso Semanal Remunerado</t>
  </si>
  <si>
    <t>Feriados</t>
  </si>
  <si>
    <t>Auxílio - Enfermidade</t>
  </si>
  <si>
    <t xml:space="preserve">Faltas Justificadas </t>
  </si>
  <si>
    <t xml:space="preserve">Dias de Chuvas </t>
  </si>
  <si>
    <t>Auxílio Acidente de Trabalho</t>
  </si>
  <si>
    <t>Férias Gozadas</t>
  </si>
  <si>
    <t xml:space="preserve">Salário Maternidade </t>
  </si>
  <si>
    <t>C5</t>
  </si>
  <si>
    <t>Aviso Prévio Trabalhado</t>
  </si>
  <si>
    <t>Depósito Rescisão Sem Justa Causa</t>
  </si>
  <si>
    <t>Indenização Adicional</t>
  </si>
  <si>
    <t>D2</t>
  </si>
  <si>
    <t>Reincidência de Grupo A sobre Aviso Prévio Trabalhado e Reincidência do FGTS sobre Aviso Prévio Indenizado e Reincidência do FGTS sobre Aviso Prévio Indenizado</t>
  </si>
  <si>
    <t>TOTAL GERAL (A+B+C+D)</t>
  </si>
  <si>
    <t>(%) SEM DESONERAÇÃO</t>
  </si>
  <si>
    <t>PROPONENTE:</t>
  </si>
  <si>
    <t>DADOS DO RESPONSÁVEL PELA PROPONENTE:</t>
  </si>
  <si>
    <t>RAZÃO SOCIAL:</t>
  </si>
  <si>
    <t>NOME:</t>
  </si>
  <si>
    <t>CNPJ:</t>
  </si>
  <si>
    <t>CARGO:</t>
  </si>
  <si>
    <t>ENDEREÇO</t>
  </si>
  <si>
    <t>TELEFONE:</t>
  </si>
  <si>
    <r>
      <t xml:space="preserve">GRUPO D </t>
    </r>
    <r>
      <rPr>
        <b/>
        <sz val="10"/>
        <color rgb="FFFF0000"/>
        <rFont val="Arial"/>
        <family val="2"/>
      </rPr>
      <t>(preenchimento automático do itens D1 e D2)</t>
    </r>
  </si>
  <si>
    <t>PREGÃO ELETRÔNICO Nº XXX/SMT/2024</t>
  </si>
  <si>
    <t>ANEXO - COMPOSIÇÃO DA TAXA DE ENCARGOS SOCIAIS</t>
  </si>
  <si>
    <r>
      <rPr>
        <b/>
        <sz val="10"/>
        <rFont val="Arial"/>
        <family val="2"/>
      </rPr>
      <t xml:space="preserve">OBJETO:  </t>
    </r>
    <r>
      <rPr>
        <sz val="10"/>
        <rFont val="Arial"/>
        <family val="2"/>
      </rPr>
      <t>Prestação de serviços continuados de manutenção predial preventiva e corretiva e de serviços correlatos, com fornecimento de equipamentos, ferramentas, materiais e mão de obra residente, a serem executados no âmbito do prédio administrativo da Secretaria Municipal de Mobilidade e Trânsito (SMT).</t>
    </r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</si>
</sst>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indexed="23"/>
      <name val="Arial"/>
      <family val="2"/>
    </font>
    <font>
      <b/>
      <i/>
      <sz val="8"/>
      <name val="Times New Roman"/>
      <family val="1"/>
    </font>
    <font>
      <i/>
      <sz val="8"/>
      <name val="Times New Roman"/>
      <family val="1"/>
    </font>
    <font>
      <sz val="8"/>
      <color indexed="23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9"/>
      <color indexed="23"/>
      <name val="Arial"/>
      <family val="2"/>
    </font>
    <font>
      <b/>
      <sz val="10"/>
      <color rgb="FFFF0000"/>
      <name val="Arial"/>
      <family val="2"/>
    </font>
    <font>
      <b/>
      <sz val="16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Border="1" applyAlignment="1"/>
    <xf numFmtId="0" fontId="8" fillId="0" borderId="5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9" fillId="0" borderId="5" xfId="0" applyFont="1" applyBorder="1"/>
    <xf numFmtId="0" fontId="10" fillId="0" borderId="0" xfId="0" applyFont="1"/>
    <xf numFmtId="0" fontId="11" fillId="0" borderId="0" xfId="0" applyFont="1" applyAlignment="1">
      <alignment vertical="center"/>
    </xf>
    <xf numFmtId="2" fontId="6" fillId="0" borderId="9" xfId="1" applyNumberFormat="1" applyFont="1" applyFill="1" applyBorder="1" applyAlignment="1">
      <alignment horizontal="center" vertical="center"/>
    </xf>
    <xf numFmtId="2" fontId="6" fillId="0" borderId="14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/>
    <xf numFmtId="49" fontId="5" fillId="0" borderId="2" xfId="0" applyNumberFormat="1" applyFont="1" applyFill="1" applyBorder="1" applyAlignment="1"/>
    <xf numFmtId="0" fontId="5" fillId="0" borderId="24" xfId="0" applyFont="1" applyBorder="1" applyAlignment="1">
      <alignment vertical="center"/>
    </xf>
    <xf numFmtId="17" fontId="5" fillId="0" borderId="24" xfId="0" applyNumberFormat="1" applyFont="1" applyBorder="1" applyAlignment="1">
      <alignment horizontal="left" vertical="center"/>
    </xf>
    <xf numFmtId="0" fontId="5" fillId="0" borderId="25" xfId="0" applyFont="1" applyBorder="1" applyAlignment="1">
      <alignment vertical="center"/>
    </xf>
    <xf numFmtId="0" fontId="5" fillId="0" borderId="26" xfId="0" applyFont="1" applyBorder="1" applyAlignment="1">
      <alignment vertical="center"/>
    </xf>
    <xf numFmtId="49" fontId="5" fillId="0" borderId="3" xfId="0" applyNumberFormat="1" applyFont="1" applyFill="1" applyBorder="1" applyAlignment="1"/>
    <xf numFmtId="0" fontId="14" fillId="0" borderId="27" xfId="0" applyFont="1" applyBorder="1" applyAlignment="1">
      <alignment vertical="center"/>
    </xf>
    <xf numFmtId="0" fontId="14" fillId="0" borderId="28" xfId="0" applyFont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vertical="center"/>
    </xf>
    <xf numFmtId="2" fontId="7" fillId="0" borderId="11" xfId="1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vertical="center"/>
    </xf>
    <xf numFmtId="2" fontId="7" fillId="0" borderId="8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vertical="center"/>
    </xf>
    <xf numFmtId="2" fontId="7" fillId="0" borderId="10" xfId="1" applyNumberFormat="1" applyFont="1" applyFill="1" applyBorder="1" applyAlignment="1">
      <alignment horizontal="center" vertical="center"/>
    </xf>
    <xf numFmtId="2" fontId="1" fillId="0" borderId="15" xfId="1" applyNumberFormat="1" applyFont="1" applyFill="1" applyBorder="1" applyAlignment="1">
      <alignment horizontal="center" vertical="center"/>
    </xf>
    <xf numFmtId="2" fontId="1" fillId="0" borderId="8" xfId="1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2" fontId="7" fillId="0" borderId="17" xfId="1" applyNumberFormat="1" applyFont="1" applyFill="1" applyBorder="1" applyAlignment="1">
      <alignment horizontal="center" vertical="center"/>
    </xf>
    <xf numFmtId="2" fontId="7" fillId="0" borderId="15" xfId="1" applyNumberFormat="1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left" vertical="center"/>
    </xf>
    <xf numFmtId="0" fontId="7" fillId="0" borderId="22" xfId="0" applyFont="1" applyFill="1" applyBorder="1" applyAlignment="1">
      <alignment horizontal="left" vertical="center"/>
    </xf>
    <xf numFmtId="0" fontId="2" fillId="0" borderId="22" xfId="0" applyFont="1" applyFill="1" applyBorder="1" applyAlignment="1">
      <alignment vertical="center"/>
    </xf>
    <xf numFmtId="0" fontId="1" fillId="0" borderId="18" xfId="0" applyFont="1" applyFill="1" applyBorder="1" applyAlignment="1">
      <alignment horizontal="center" vertical="center"/>
    </xf>
    <xf numFmtId="2" fontId="7" fillId="0" borderId="16" xfId="1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justify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left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colors>
    <mruColors>
      <color rgb="FF000099"/>
      <color rgb="FF0000CC"/>
      <color rgb="FFFFFFCC"/>
      <color rgb="FFFFCC99"/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54"/>
  <sheetViews>
    <sheetView tabSelected="1" view="pageBreakPreview" zoomScale="115" zoomScaleSheetLayoutView="115" workbookViewId="0">
      <selection activeCell="F25" sqref="F25"/>
    </sheetView>
  </sheetViews>
  <sheetFormatPr defaultRowHeight="15"/>
  <cols>
    <col min="1" max="1" width="10.85546875" style="1" customWidth="1"/>
    <col min="2" max="2" width="6.5703125" style="1" customWidth="1"/>
    <col min="3" max="3" width="34.42578125" style="1" customWidth="1"/>
    <col min="4" max="4" width="8.140625" style="1" customWidth="1"/>
    <col min="5" max="5" width="26.5703125" style="1" customWidth="1"/>
    <col min="6" max="6" width="19.140625" style="1" customWidth="1"/>
    <col min="7" max="16384" width="9.140625" style="1"/>
  </cols>
  <sheetData>
    <row r="1" spans="2:6" ht="30" customHeight="1">
      <c r="B1" s="57" t="s">
        <v>72</v>
      </c>
      <c r="C1" s="57"/>
      <c r="D1" s="57"/>
      <c r="E1" s="57"/>
      <c r="F1" s="57"/>
    </row>
    <row r="2" spans="2:6" ht="33" customHeight="1">
      <c r="B2" s="56" t="s">
        <v>73</v>
      </c>
      <c r="C2" s="56"/>
      <c r="D2" s="56"/>
      <c r="E2" s="56"/>
      <c r="F2" s="56"/>
    </row>
    <row r="3" spans="2:6" ht="9" customHeight="1" thickBot="1">
      <c r="B3" s="2"/>
      <c r="C3" s="2"/>
      <c r="D3" s="2"/>
      <c r="E3" s="2"/>
      <c r="F3" s="2"/>
    </row>
    <row r="4" spans="2:6" ht="60" customHeight="1" thickBot="1">
      <c r="B4" s="63" t="s">
        <v>74</v>
      </c>
      <c r="C4" s="63"/>
      <c r="D4" s="63"/>
      <c r="E4" s="63"/>
      <c r="F4" s="63"/>
    </row>
    <row r="5" spans="2:6" ht="21" customHeight="1">
      <c r="B5" s="58" t="s">
        <v>0</v>
      </c>
      <c r="C5" s="58"/>
      <c r="D5" s="58"/>
      <c r="E5" s="58"/>
      <c r="F5" s="17" t="s">
        <v>5</v>
      </c>
    </row>
    <row r="6" spans="2:6" ht="29.25" customHeight="1" thickBot="1">
      <c r="B6" s="59"/>
      <c r="C6" s="59"/>
      <c r="D6" s="59"/>
      <c r="E6" s="59"/>
      <c r="F6" s="16" t="s">
        <v>62</v>
      </c>
    </row>
    <row r="7" spans="2:6" ht="18" customHeight="1" thickBot="1">
      <c r="B7" s="60" t="s">
        <v>15</v>
      </c>
      <c r="C7" s="61"/>
      <c r="D7" s="61"/>
      <c r="E7" s="61"/>
      <c r="F7" s="62"/>
    </row>
    <row r="8" spans="2:6" ht="17.100000000000001" customHeight="1">
      <c r="B8" s="27" t="s">
        <v>6</v>
      </c>
      <c r="C8" s="28" t="s">
        <v>16</v>
      </c>
      <c r="D8" s="29"/>
      <c r="E8" s="30"/>
      <c r="F8" s="31"/>
    </row>
    <row r="9" spans="2:6" ht="17.100000000000001" customHeight="1">
      <c r="B9" s="32" t="s">
        <v>7</v>
      </c>
      <c r="C9" s="33" t="s">
        <v>17</v>
      </c>
      <c r="D9" s="34"/>
      <c r="E9" s="35"/>
      <c r="F9" s="36"/>
    </row>
    <row r="10" spans="2:6" ht="17.100000000000001" customHeight="1">
      <c r="B10" s="32" t="s">
        <v>8</v>
      </c>
      <c r="C10" s="33" t="s">
        <v>18</v>
      </c>
      <c r="D10" s="34"/>
      <c r="E10" s="35"/>
      <c r="F10" s="36"/>
    </row>
    <row r="11" spans="2:6" ht="17.100000000000001" customHeight="1">
      <c r="B11" s="32" t="s">
        <v>9</v>
      </c>
      <c r="C11" s="33" t="s">
        <v>19</v>
      </c>
      <c r="D11" s="34"/>
      <c r="E11" s="35"/>
      <c r="F11" s="36"/>
    </row>
    <row r="12" spans="2:6" ht="17.100000000000001" customHeight="1">
      <c r="B12" s="32" t="s">
        <v>10</v>
      </c>
      <c r="C12" s="33" t="s">
        <v>20</v>
      </c>
      <c r="D12" s="34"/>
      <c r="E12" s="35"/>
      <c r="F12" s="36"/>
    </row>
    <row r="13" spans="2:6" ht="17.100000000000001" customHeight="1">
      <c r="B13" s="32" t="s">
        <v>11</v>
      </c>
      <c r="C13" s="33" t="s">
        <v>45</v>
      </c>
      <c r="D13" s="34"/>
      <c r="E13" s="35"/>
      <c r="F13" s="36"/>
    </row>
    <row r="14" spans="2:6" ht="17.100000000000001" customHeight="1">
      <c r="B14" s="32" t="s">
        <v>12</v>
      </c>
      <c r="C14" s="33" t="s">
        <v>46</v>
      </c>
      <c r="D14" s="34"/>
      <c r="E14" s="35"/>
      <c r="F14" s="36"/>
    </row>
    <row r="15" spans="2:6" ht="17.100000000000001" customHeight="1">
      <c r="B15" s="32" t="s">
        <v>13</v>
      </c>
      <c r="C15" s="33" t="s">
        <v>21</v>
      </c>
      <c r="D15" s="34"/>
      <c r="E15" s="35"/>
      <c r="F15" s="36"/>
    </row>
    <row r="16" spans="2:6" ht="17.100000000000001" customHeight="1" thickBot="1">
      <c r="B16" s="37" t="s">
        <v>14</v>
      </c>
      <c r="C16" s="38" t="s">
        <v>22</v>
      </c>
      <c r="D16" s="39"/>
      <c r="E16" s="40"/>
      <c r="F16" s="41"/>
    </row>
    <row r="17" spans="2:6" ht="17.100000000000001" customHeight="1" thickBot="1">
      <c r="B17" s="60" t="s">
        <v>1</v>
      </c>
      <c r="C17" s="61"/>
      <c r="D17" s="61"/>
      <c r="E17" s="61"/>
      <c r="F17" s="14">
        <f>SUM(F8:F16)</f>
        <v>0</v>
      </c>
    </row>
    <row r="18" spans="2:6" ht="17.100000000000001" customHeight="1" thickBot="1">
      <c r="B18" s="60" t="s">
        <v>42</v>
      </c>
      <c r="C18" s="61"/>
      <c r="D18" s="61"/>
      <c r="E18" s="61"/>
      <c r="F18" s="62"/>
    </row>
    <row r="19" spans="2:6" ht="17.100000000000001" customHeight="1">
      <c r="B19" s="27" t="s">
        <v>25</v>
      </c>
      <c r="C19" s="28" t="s">
        <v>47</v>
      </c>
      <c r="D19" s="29"/>
      <c r="E19" s="30"/>
      <c r="F19" s="42"/>
    </row>
    <row r="20" spans="2:6" ht="17.100000000000001" customHeight="1">
      <c r="B20" s="32" t="s">
        <v>23</v>
      </c>
      <c r="C20" s="33" t="s">
        <v>48</v>
      </c>
      <c r="D20" s="34"/>
      <c r="E20" s="35"/>
      <c r="F20" s="43"/>
    </row>
    <row r="21" spans="2:6" ht="17.100000000000001" customHeight="1">
      <c r="B21" s="32" t="s">
        <v>24</v>
      </c>
      <c r="C21" s="33" t="s">
        <v>49</v>
      </c>
      <c r="D21" s="34"/>
      <c r="E21" s="35"/>
      <c r="F21" s="36"/>
    </row>
    <row r="22" spans="2:6" s="5" customFormat="1" ht="17.100000000000001" customHeight="1">
      <c r="B22" s="32" t="s">
        <v>26</v>
      </c>
      <c r="C22" s="33" t="s">
        <v>38</v>
      </c>
      <c r="D22" s="34"/>
      <c r="E22" s="35"/>
      <c r="F22" s="36"/>
    </row>
    <row r="23" spans="2:6" ht="17.100000000000001" customHeight="1">
      <c r="B23" s="32" t="s">
        <v>27</v>
      </c>
      <c r="C23" s="33" t="s">
        <v>39</v>
      </c>
      <c r="D23" s="34"/>
      <c r="E23" s="35"/>
      <c r="F23" s="36"/>
    </row>
    <row r="24" spans="2:6" ht="17.100000000000001" customHeight="1">
      <c r="B24" s="32" t="s">
        <v>28</v>
      </c>
      <c r="C24" s="33" t="s">
        <v>50</v>
      </c>
      <c r="D24" s="34"/>
      <c r="E24" s="44"/>
      <c r="F24" s="36"/>
    </row>
    <row r="25" spans="2:6" ht="17.100000000000001" customHeight="1">
      <c r="B25" s="32" t="s">
        <v>29</v>
      </c>
      <c r="C25" s="33" t="s">
        <v>51</v>
      </c>
      <c r="D25" s="34"/>
      <c r="E25" s="35"/>
      <c r="F25" s="43"/>
    </row>
    <row r="26" spans="2:6" ht="17.100000000000001" customHeight="1">
      <c r="B26" s="32" t="s">
        <v>30</v>
      </c>
      <c r="C26" s="33" t="s">
        <v>52</v>
      </c>
      <c r="D26" s="34"/>
      <c r="E26" s="35"/>
      <c r="F26" s="36"/>
    </row>
    <row r="27" spans="2:6" ht="17.100000000000001" customHeight="1">
      <c r="B27" s="32" t="s">
        <v>31</v>
      </c>
      <c r="C27" s="33" t="s">
        <v>53</v>
      </c>
      <c r="D27" s="34"/>
      <c r="E27" s="44"/>
      <c r="F27" s="36"/>
    </row>
    <row r="28" spans="2:6" ht="17.100000000000001" customHeight="1" thickBot="1">
      <c r="B28" s="32" t="s">
        <v>32</v>
      </c>
      <c r="C28" s="45" t="s">
        <v>54</v>
      </c>
      <c r="D28" s="46"/>
      <c r="E28" s="47"/>
      <c r="F28" s="48"/>
    </row>
    <row r="29" spans="2:6" ht="17.100000000000001" customHeight="1" thickBot="1">
      <c r="B29" s="60" t="s">
        <v>2</v>
      </c>
      <c r="C29" s="61"/>
      <c r="D29" s="61"/>
      <c r="E29" s="61"/>
      <c r="F29" s="14">
        <f>SUM(F19:F28)</f>
        <v>0</v>
      </c>
    </row>
    <row r="30" spans="2:6" s="5" customFormat="1" ht="17.100000000000001" customHeight="1" thickBot="1">
      <c r="B30" s="60" t="s">
        <v>43</v>
      </c>
      <c r="C30" s="61"/>
      <c r="D30" s="61"/>
      <c r="E30" s="61"/>
      <c r="F30" s="62"/>
    </row>
    <row r="31" spans="2:6" ht="17.100000000000001" customHeight="1">
      <c r="B31" s="32" t="s">
        <v>33</v>
      </c>
      <c r="C31" s="33" t="s">
        <v>40</v>
      </c>
      <c r="D31" s="34"/>
      <c r="E31" s="35"/>
      <c r="F31" s="49"/>
    </row>
    <row r="32" spans="2:6" ht="17.100000000000001" customHeight="1">
      <c r="B32" s="32" t="s">
        <v>34</v>
      </c>
      <c r="C32" s="33" t="s">
        <v>56</v>
      </c>
      <c r="D32" s="34"/>
      <c r="E32" s="35"/>
      <c r="F32" s="36"/>
    </row>
    <row r="33" spans="2:7" ht="17.100000000000001" customHeight="1">
      <c r="B33" s="32" t="s">
        <v>35</v>
      </c>
      <c r="C33" s="33" t="s">
        <v>41</v>
      </c>
      <c r="D33" s="34"/>
      <c r="E33" s="35"/>
      <c r="F33" s="36"/>
    </row>
    <row r="34" spans="2:7" ht="17.100000000000001" customHeight="1">
      <c r="B34" s="32" t="s">
        <v>36</v>
      </c>
      <c r="C34" s="33" t="s">
        <v>57</v>
      </c>
      <c r="D34" s="34"/>
      <c r="E34" s="35"/>
      <c r="F34" s="36"/>
    </row>
    <row r="35" spans="2:7" ht="17.100000000000001" customHeight="1" thickBot="1">
      <c r="B35" s="32" t="s">
        <v>55</v>
      </c>
      <c r="C35" s="33" t="s">
        <v>58</v>
      </c>
      <c r="D35" s="34"/>
      <c r="E35" s="35"/>
      <c r="F35" s="36"/>
    </row>
    <row r="36" spans="2:7" ht="17.100000000000001" customHeight="1" thickBot="1">
      <c r="B36" s="60" t="s">
        <v>3</v>
      </c>
      <c r="C36" s="61"/>
      <c r="D36" s="61"/>
      <c r="E36" s="61"/>
      <c r="F36" s="14">
        <f>SUM(F31:F35)</f>
        <v>0</v>
      </c>
    </row>
    <row r="37" spans="2:7" ht="17.100000000000001" customHeight="1" thickBot="1">
      <c r="B37" s="60" t="s">
        <v>71</v>
      </c>
      <c r="C37" s="61"/>
      <c r="D37" s="61"/>
      <c r="E37" s="61"/>
      <c r="F37" s="62"/>
    </row>
    <row r="38" spans="2:7" ht="17.100000000000001" customHeight="1">
      <c r="B38" s="50" t="s">
        <v>37</v>
      </c>
      <c r="C38" s="51" t="s">
        <v>44</v>
      </c>
      <c r="D38" s="52"/>
      <c r="E38" s="53"/>
      <c r="F38" s="49">
        <f>ROUND(F17*(F29)/100,2)</f>
        <v>0</v>
      </c>
    </row>
    <row r="39" spans="2:7" ht="45" customHeight="1" thickBot="1">
      <c r="B39" s="54" t="s">
        <v>59</v>
      </c>
      <c r="C39" s="64" t="s">
        <v>60</v>
      </c>
      <c r="D39" s="65"/>
      <c r="E39" s="66"/>
      <c r="F39" s="55">
        <f>ROUND((F17*(F32)/100)+(F15*(F31)/100),2)</f>
        <v>0</v>
      </c>
    </row>
    <row r="40" spans="2:7" ht="17.100000000000001" customHeight="1" thickBot="1">
      <c r="B40" s="60" t="s">
        <v>4</v>
      </c>
      <c r="C40" s="61"/>
      <c r="D40" s="61"/>
      <c r="E40" s="61"/>
      <c r="F40" s="13">
        <f>SUM(F38:F39)</f>
        <v>0</v>
      </c>
    </row>
    <row r="41" spans="2:7" ht="17.100000000000001" customHeight="1" thickBot="1">
      <c r="B41" s="60" t="s">
        <v>61</v>
      </c>
      <c r="C41" s="61"/>
      <c r="D41" s="61"/>
      <c r="E41" s="61"/>
      <c r="F41" s="14">
        <f>SUM(F40,F36,F29,F17)</f>
        <v>0</v>
      </c>
    </row>
    <row r="42" spans="2:7" ht="16.5" customHeight="1">
      <c r="B42" s="6"/>
      <c r="C42" s="6"/>
      <c r="D42" s="6"/>
      <c r="E42" s="2"/>
      <c r="F42" s="2"/>
    </row>
    <row r="43" spans="2:7" ht="16.5" customHeight="1">
      <c r="B43" s="6"/>
      <c r="C43" s="15"/>
      <c r="D43" s="15"/>
      <c r="E43" s="15"/>
      <c r="F43" s="15"/>
    </row>
    <row r="44" spans="2:7" ht="12.75" customHeight="1">
      <c r="B44" s="9"/>
      <c r="C44" s="9"/>
      <c r="D44" s="9"/>
      <c r="E44" s="2"/>
      <c r="F44" s="2"/>
    </row>
    <row r="45" spans="2:7">
      <c r="B45" s="18" t="s">
        <v>63</v>
      </c>
      <c r="C45" s="3"/>
      <c r="D45" s="3"/>
      <c r="E45" s="18" t="s">
        <v>64</v>
      </c>
      <c r="F45" s="3"/>
    </row>
    <row r="46" spans="2:7" s="4" customFormat="1" ht="21.75" customHeight="1">
      <c r="B46" s="19" t="s">
        <v>65</v>
      </c>
      <c r="C46" s="20"/>
      <c r="D46" s="20"/>
      <c r="E46" s="19" t="s">
        <v>66</v>
      </c>
      <c r="F46" s="21"/>
      <c r="G46" s="1"/>
    </row>
    <row r="47" spans="2:7" ht="21.75" customHeight="1">
      <c r="B47" s="19" t="s">
        <v>67</v>
      </c>
      <c r="C47" s="22"/>
      <c r="D47" s="22"/>
      <c r="E47" s="23" t="s">
        <v>68</v>
      </c>
      <c r="F47" s="22"/>
    </row>
    <row r="48" spans="2:7" ht="21.75" customHeight="1">
      <c r="B48" s="19" t="s">
        <v>69</v>
      </c>
      <c r="C48" s="22"/>
      <c r="D48" s="22"/>
      <c r="E48" s="23" t="s">
        <v>70</v>
      </c>
      <c r="F48" s="22"/>
    </row>
    <row r="49" spans="2:7" s="8" customFormat="1" ht="21.75" customHeight="1">
      <c r="B49" s="24" t="s">
        <v>70</v>
      </c>
      <c r="C49" s="25"/>
      <c r="D49" s="25"/>
      <c r="E49" s="26"/>
      <c r="F49" s="25"/>
      <c r="G49" s="1"/>
    </row>
    <row r="50" spans="2:7" ht="10.5" customHeight="1"/>
    <row r="51" spans="2:7" s="8" customFormat="1" ht="12" customHeight="1">
      <c r="B51" s="10"/>
      <c r="C51" s="10"/>
      <c r="D51" s="7"/>
      <c r="E51" s="7"/>
      <c r="F51" s="7"/>
      <c r="G51" s="1"/>
    </row>
    <row r="52" spans="2:7" s="8" customFormat="1" ht="12" customHeight="1">
      <c r="B52" s="11"/>
      <c r="C52" s="11"/>
      <c r="D52" s="12"/>
      <c r="E52" s="11"/>
      <c r="F52" s="12"/>
    </row>
    <row r="53" spans="2:7" s="8" customFormat="1" ht="12" customHeight="1">
      <c r="B53" s="11"/>
      <c r="C53" s="11"/>
      <c r="D53" s="12"/>
      <c r="E53" s="11"/>
      <c r="F53" s="12"/>
    </row>
    <row r="54" spans="2:7" s="8" customFormat="1" ht="12" customHeight="1"/>
  </sheetData>
  <mergeCells count="14">
    <mergeCell ref="B41:E41"/>
    <mergeCell ref="B40:E40"/>
    <mergeCell ref="B18:F18"/>
    <mergeCell ref="B30:F30"/>
    <mergeCell ref="C39:E39"/>
    <mergeCell ref="B2:F2"/>
    <mergeCell ref="B1:F1"/>
    <mergeCell ref="B5:E6"/>
    <mergeCell ref="B7:F7"/>
    <mergeCell ref="B37:F37"/>
    <mergeCell ref="B36:E36"/>
    <mergeCell ref="B29:E29"/>
    <mergeCell ref="B17:E17"/>
    <mergeCell ref="B4:F4"/>
  </mergeCells>
  <phoneticPr fontId="0" type="noConversion"/>
  <printOptions horizontalCentered="1"/>
  <pageMargins left="0.78740157480314965" right="0.78740157480314965" top="0.59055118110236227" bottom="0.59055118110236227" header="0.23622047244094491" footer="0.19685039370078741"/>
  <pageSetup paperSize="9" scale="81" orientation="portrait" horizontalDpi="4294967295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F5FBE12E164147831E71FDAFEF66E7" ma:contentTypeVersion="13" ma:contentTypeDescription="Crie um novo documento." ma:contentTypeScope="" ma:versionID="f7b024edde385edfee0c02a69aa98484">
  <xsd:schema xmlns:xsd="http://www.w3.org/2001/XMLSchema" xmlns:xs="http://www.w3.org/2001/XMLSchema" xmlns:p="http://schemas.microsoft.com/office/2006/metadata/properties" xmlns:ns2="0bdd536e-ca69-4082-9a0b-249ab9c9c03a" xmlns:ns3="ea16c748-8ff9-49de-a895-6363b60007f0" targetNamespace="http://schemas.microsoft.com/office/2006/metadata/properties" ma:root="true" ma:fieldsID="e48a3124c82a87f2b996ca5259f6e604" ns2:_="" ns3:_="">
    <xsd:import namespace="0bdd536e-ca69-4082-9a0b-249ab9c9c03a"/>
    <xsd:import namespace="ea16c748-8ff9-49de-a895-6363b60007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dd536e-ca69-4082-9a0b-249ab9c9c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cc2251a4-284b-4299-a75e-b536127868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16c748-8ff9-49de-a895-6363b60007f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b4e6362-7340-4fc1-9def-2d26a00dda70}" ma:internalName="TaxCatchAll" ma:showField="CatchAllData" ma:web="ea16c748-8ff9-49de-a895-6363b60007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70FE9D-D7D1-458D-B133-A76E06A827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4977C6-2357-4ECF-910B-0990FC077A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dd536e-ca69-4082-9a0b-249ab9c9c03a"/>
    <ds:schemaRef ds:uri="ea16c748-8ff9-49de-a895-6363b60007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Encargos Sociais</vt:lpstr>
      <vt:lpstr>'Encargos Sociais'!Area_de_impressao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d726271</cp:lastModifiedBy>
  <cp:lastPrinted>2019-05-09T13:43:45Z</cp:lastPrinted>
  <dcterms:created xsi:type="dcterms:W3CDTF">1997-01-10T22:22:50Z</dcterms:created>
  <dcterms:modified xsi:type="dcterms:W3CDTF">2024-05-09T19:57:49Z</dcterms:modified>
</cp:coreProperties>
</file>